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dafne.valle\Desktop\Re-route October 24th\"/>
    </mc:Choice>
  </mc:AlternateContent>
  <xr:revisionPtr revIDLastSave="0" documentId="10_ncr:100000_{063D4115-323B-4F71-A03E-DEE28EC72D17}" xr6:coauthVersionLast="31" xr6:coauthVersionMax="31" xr10:uidLastSave="{00000000-0000-0000-0000-000000000000}"/>
  <bookViews>
    <workbookView xWindow="0" yWindow="0" windowWidth="23040" windowHeight="8805" tabRatio="906" activeTab="3" xr2:uid="{00000000-000D-0000-FFFF-FFFF00000000}"/>
  </bookViews>
  <sheets>
    <sheet name="2018 PM" sheetId="62" r:id="rId1"/>
    <sheet name="2025 PM No Build" sheetId="71" r:id="rId2"/>
    <sheet name="2018 PM (Re-route)" sheetId="65" r:id="rId3"/>
    <sheet name="2025 PM" sheetId="66" r:id="rId4"/>
    <sheet name="2045 PM" sheetId="70" r:id="rId5"/>
  </sheets>
  <definedNames>
    <definedName name="ENT" localSheetId="0">'2018 PM'!#REF!</definedName>
    <definedName name="ENT" localSheetId="2">'2018 PM (Re-route)'!#REF!</definedName>
    <definedName name="ENT" localSheetId="3">'2025 PM'!#REF!</definedName>
    <definedName name="ENT" localSheetId="1">'2025 PM No Build'!#REF!</definedName>
    <definedName name="ENT" localSheetId="4">'2045 PM'!#REF!</definedName>
    <definedName name="ENT">#REF!</definedName>
    <definedName name="EXT" localSheetId="0">'2018 PM'!#REF!</definedName>
    <definedName name="EXT" localSheetId="2">'2018 PM (Re-route)'!#REF!</definedName>
    <definedName name="EXT" localSheetId="3">'2025 PM'!#REF!</definedName>
    <definedName name="EXT" localSheetId="1">'2025 PM No Build'!#REF!</definedName>
    <definedName name="EXT" localSheetId="4">'2045 PM'!#REF!</definedName>
    <definedName name="EXT">#REF!</definedName>
    <definedName name="fgdf" localSheetId="1">#REF!</definedName>
    <definedName name="fgdf" localSheetId="4">#REF!</definedName>
    <definedName name="fgdf">#REF!</definedName>
    <definedName name="GR" localSheetId="4">'2045 PM'!$GR$2025</definedName>
    <definedName name="GR">'2025 PM'!$GR$2025</definedName>
    <definedName name="GRate" localSheetId="4">'2045 PM'!$J$5</definedName>
    <definedName name="GRate">'2025 PM'!$J$5</definedName>
    <definedName name="GRateTwo" localSheetId="1">#REF!</definedName>
    <definedName name="GRateTwo" localSheetId="4">#REF!</definedName>
    <definedName name="GRateTwo">#REF!</definedName>
    <definedName name="growth" localSheetId="0">#REF!</definedName>
    <definedName name="growth" localSheetId="2">#REF!</definedName>
    <definedName name="growth" localSheetId="3">#REF!</definedName>
    <definedName name="growth" localSheetId="1">#REF!</definedName>
    <definedName name="growth" localSheetId="4">#REF!</definedName>
    <definedName name="growth">#REF!</definedName>
    <definedName name="GRTwo" localSheetId="4">'2045 PM'!$O$5</definedName>
    <definedName name="GRTwo">'2025 PM'!$O$5</definedName>
    <definedName name="Gwth">'2025 PM No Build'!$J$5</definedName>
    <definedName name="_xlnm.Print_Area" localSheetId="0">'2018 PM'!$A$1:$P$44</definedName>
    <definedName name="_xlnm.Print_Area" localSheetId="2">'2018 PM (Re-route)'!$A$1:$P$44</definedName>
    <definedName name="_xlnm.Print_Area" localSheetId="3">'2025 PM'!$A$1:$P$44</definedName>
    <definedName name="_xlnm.Print_Area" localSheetId="1">'2025 PM No Build'!$A$1:$P$44</definedName>
    <definedName name="_xlnm.Print_Area" localSheetId="4">'2045 PM'!$A$1:$P$44</definedName>
  </definedNames>
  <calcPr calcId="179017"/>
</workbook>
</file>

<file path=xl/calcChain.xml><?xml version="1.0" encoding="utf-8"?>
<calcChain xmlns="http://schemas.openxmlformats.org/spreadsheetml/2006/main">
  <c r="H39" i="71" l="1"/>
  <c r="G39" i="71"/>
  <c r="G37" i="71"/>
  <c r="E40" i="71"/>
  <c r="E41" i="71" s="1"/>
  <c r="C39" i="71" s="1"/>
  <c r="E39" i="71"/>
  <c r="H25" i="71"/>
  <c r="G25" i="71"/>
  <c r="E23" i="71"/>
  <c r="C22" i="71" s="1"/>
  <c r="D21" i="71" s="1"/>
  <c r="D23" i="71"/>
  <c r="H14" i="71"/>
  <c r="G14" i="71"/>
  <c r="E16" i="71"/>
  <c r="D17" i="71" s="1"/>
  <c r="E14" i="71"/>
  <c r="D12" i="71"/>
  <c r="C12" i="71"/>
  <c r="B12" i="71" s="1"/>
  <c r="D10" i="71" s="1"/>
  <c r="J5" i="71"/>
  <c r="I14" i="71"/>
  <c r="H16" i="71" s="1"/>
  <c r="I39" i="71" l="1"/>
  <c r="G41" i="71" s="1"/>
  <c r="F38" i="71"/>
  <c r="C40" i="71"/>
  <c r="I25" i="71"/>
  <c r="H27" i="71"/>
  <c r="G27" i="71"/>
  <c r="F24" i="71"/>
  <c r="E21" i="71"/>
  <c r="G16" i="71"/>
  <c r="C16" i="71"/>
  <c r="C14" i="71"/>
  <c r="F13" i="71"/>
  <c r="C10" i="71"/>
  <c r="E14" i="65"/>
  <c r="B12" i="65"/>
  <c r="I14" i="65"/>
  <c r="E16" i="65"/>
  <c r="E15" i="65"/>
  <c r="H41" i="71" l="1"/>
  <c r="F24" i="62"/>
  <c r="I14" i="70" l="1"/>
  <c r="E16" i="70"/>
  <c r="E15" i="70"/>
  <c r="E14" i="70"/>
  <c r="B12" i="70"/>
  <c r="O5" i="70"/>
  <c r="J5" i="70"/>
  <c r="B12" i="66"/>
  <c r="E14" i="66"/>
  <c r="E15" i="66"/>
  <c r="E16" i="66"/>
  <c r="I14" i="66"/>
  <c r="H25" i="65"/>
  <c r="G14" i="65" s="1"/>
  <c r="G39" i="65"/>
  <c r="G39" i="70" s="1"/>
  <c r="G12" i="65"/>
  <c r="E12" i="65"/>
  <c r="O5" i="66"/>
  <c r="J5" i="66"/>
  <c r="D12" i="65" l="1"/>
  <c r="C12" i="65"/>
  <c r="E12" i="70"/>
  <c r="E12" i="66"/>
  <c r="G39" i="66"/>
  <c r="F38" i="66" s="1"/>
  <c r="H14" i="65"/>
  <c r="G10" i="65" s="1"/>
  <c r="I25" i="65"/>
  <c r="H25" i="66"/>
  <c r="H25" i="70"/>
  <c r="G12" i="70"/>
  <c r="G12" i="66"/>
  <c r="F38" i="70"/>
  <c r="G11" i="65" l="1"/>
  <c r="G11" i="70" s="1"/>
  <c r="C12" i="70"/>
  <c r="C12" i="66"/>
  <c r="D12" i="66"/>
  <c r="D12" i="70"/>
  <c r="D23" i="65"/>
  <c r="G14" i="70"/>
  <c r="G14" i="66"/>
  <c r="H14" i="66"/>
  <c r="H14" i="70"/>
  <c r="I39" i="62"/>
  <c r="G11" i="66" l="1"/>
  <c r="F13" i="65"/>
  <c r="F24" i="65"/>
  <c r="D23" i="66"/>
  <c r="F24" i="66" s="1"/>
  <c r="D23" i="70"/>
  <c r="F24" i="70" s="1"/>
  <c r="G10" i="66"/>
  <c r="G10" i="70"/>
  <c r="F13" i="70" s="1"/>
  <c r="I25" i="62"/>
  <c r="I14" i="62"/>
  <c r="F13" i="66" l="1"/>
  <c r="J14" i="65"/>
  <c r="I39" i="65"/>
  <c r="C22" i="65"/>
  <c r="D17" i="65"/>
  <c r="B10" i="65"/>
  <c r="H41" i="62"/>
  <c r="G41" i="62"/>
  <c r="E41" i="62"/>
  <c r="C39" i="62" s="1"/>
  <c r="H27" i="62"/>
  <c r="G27" i="62"/>
  <c r="G16" i="62"/>
  <c r="C40" i="62" l="1"/>
  <c r="F38" i="65"/>
  <c r="E41" i="65"/>
  <c r="B12" i="62" l="1"/>
  <c r="D10" i="62" s="1"/>
  <c r="H16" i="62"/>
  <c r="D17" i="62"/>
  <c r="C16" i="62" s="1"/>
  <c r="C22" i="62"/>
  <c r="D21" i="62" s="1"/>
  <c r="F38" i="62"/>
  <c r="C10" i="62" l="1"/>
  <c r="F13" i="62"/>
  <c r="E21" i="62"/>
  <c r="C14" i="62"/>
</calcChain>
</file>

<file path=xl/sharedStrings.xml><?xml version="1.0" encoding="utf-8"?>
<sst xmlns="http://schemas.openxmlformats.org/spreadsheetml/2006/main" count="135" uniqueCount="17">
  <si>
    <t>DISTRIBUTION SPREADSHEET</t>
  </si>
  <si>
    <t>THRU</t>
  </si>
  <si>
    <t>RIGHT</t>
  </si>
  <si>
    <t>LEFT</t>
  </si>
  <si>
    <t xml:space="preserve">Hamblen Road </t>
  </si>
  <si>
    <t>Future Conditions</t>
  </si>
  <si>
    <t>Hamblen Road</t>
  </si>
  <si>
    <t>Loop 494</t>
  </si>
  <si>
    <t>Eastex Freeway SR</t>
  </si>
  <si>
    <t>McClellan Road</t>
  </si>
  <si>
    <t xml:space="preserve">LOOP </t>
  </si>
  <si>
    <t>Existing Conditions</t>
  </si>
  <si>
    <t>Growth Rate 2025:</t>
  </si>
  <si>
    <t>Growth Rate 2045:</t>
  </si>
  <si>
    <t>UTURN</t>
  </si>
  <si>
    <t>4:00-5:00 PM</t>
  </si>
  <si>
    <t>Future Conditions without Improvements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</si>
</sst>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;[Red]#,##0"/>
  </numFmts>
  <fonts count="20">
    <font>
      <sz val="10"/>
      <name val="Arial"/>
    </font>
    <font>
      <sz val="10"/>
      <name val="Arial"/>
      <family val="2"/>
    </font>
    <font>
      <sz val="10"/>
      <name val="Univers 47 CondensedLight"/>
      <family val="2"/>
    </font>
    <font>
      <b/>
      <sz val="10"/>
      <name val="Univers 47 CondensedLight"/>
      <family val="2"/>
    </font>
    <font>
      <b/>
      <sz val="16"/>
      <name val="Univers 47 CondensedLight"/>
      <family val="2"/>
    </font>
    <font>
      <sz val="10"/>
      <name val="Univers 57 Condensed"/>
      <family val="2"/>
    </font>
    <font>
      <b/>
      <sz val="10"/>
      <name val="Univers 47 CondensedLight"/>
    </font>
    <font>
      <b/>
      <sz val="10"/>
      <color rgb="FFFF0000"/>
      <name val="Univers 47 CondensedLight"/>
      <family val="2"/>
    </font>
    <font>
      <sz val="10"/>
      <name val="Univers 47 CondensedLight"/>
    </font>
    <font>
      <sz val="10"/>
      <name val="Arial"/>
      <family val="2"/>
    </font>
    <font>
      <sz val="12"/>
      <name val="Univers 47 CondensedLight"/>
      <family val="2"/>
    </font>
    <font>
      <b/>
      <sz val="12"/>
      <name val="Univers 47 CondensedLight"/>
      <family val="2"/>
    </font>
    <font>
      <b/>
      <sz val="8"/>
      <name val="Univers 47 CondensedLight"/>
      <family val="2"/>
    </font>
    <font>
      <sz val="10"/>
      <color theme="0" tint="-0.499984740745262"/>
      <name val="Univers 47 CondensedLight"/>
    </font>
    <font>
      <sz val="10"/>
      <color theme="2" tint="-0.249977111117893"/>
      <name val="Univers 47 CondensedLight"/>
    </font>
    <font>
      <b/>
      <sz val="10"/>
      <color theme="2" tint="-0.249977111117893"/>
      <name val="Univers 47 CondensedLight"/>
    </font>
    <font>
      <b/>
      <sz val="10"/>
      <color theme="0" tint="-0.499984740745262"/>
      <name val="Univers 47 CondensedLight"/>
    </font>
    <font>
      <b/>
      <sz val="10"/>
      <color theme="2" tint="-0.249977111117893"/>
      <name val="Univers 47 CondensedLight"/>
      <family val="2"/>
    </font>
    <font>
      <b/>
      <sz val="9"/>
      <name val="Univers 47 CondensedLight"/>
      <family val="2"/>
    </font>
    <font>
      <b/>
      <sz val="12"/>
      <name val="Univers 47 CondensedLight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left"/>
    </xf>
    <xf numFmtId="1" fontId="2" fillId="0" borderId="0" xfId="0" applyNumberFormat="1" applyFont="1" applyFill="1" applyBorder="1" applyAlignment="1">
      <alignment horizontal="center"/>
    </xf>
    <xf numFmtId="1" fontId="3" fillId="0" borderId="0" xfId="0" applyNumberFormat="1" applyFont="1" applyBorder="1"/>
    <xf numFmtId="1" fontId="3" fillId="0" borderId="0" xfId="0" applyNumberFormat="1" applyFont="1" applyBorder="1" applyAlignment="1">
      <alignment horizontal="center"/>
    </xf>
    <xf numFmtId="1" fontId="3" fillId="0" borderId="1" xfId="0" applyNumberFormat="1" applyFont="1" applyBorder="1"/>
    <xf numFmtId="1" fontId="3" fillId="0" borderId="5" xfId="0" applyNumberFormat="1" applyFont="1" applyBorder="1"/>
    <xf numFmtId="0" fontId="3" fillId="0" borderId="0" xfId="0" applyFont="1" applyFill="1"/>
    <xf numFmtId="0" fontId="4" fillId="0" borderId="0" xfId="0" applyFont="1" applyBorder="1" applyAlignment="1">
      <alignment horizontal="left"/>
    </xf>
    <xf numFmtId="0" fontId="3" fillId="0" borderId="0" xfId="0" applyFont="1" applyFill="1" applyBorder="1"/>
    <xf numFmtId="1" fontId="3" fillId="0" borderId="6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9" fontId="5" fillId="0" borderId="0" xfId="1" applyFont="1" applyFill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3" fillId="0" borderId="0" xfId="0" applyFont="1" applyFill="1" applyBorder="1" applyAlignment="1"/>
    <xf numFmtId="9" fontId="3" fillId="0" borderId="0" xfId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9" fontId="3" fillId="0" borderId="7" xfId="1" applyFont="1" applyFill="1" applyBorder="1" applyAlignment="1"/>
    <xf numFmtId="9" fontId="8" fillId="0" borderId="0" xfId="1" applyFont="1" applyFill="1" applyBorder="1" applyAlignment="1"/>
    <xf numFmtId="0" fontId="3" fillId="0" borderId="4" xfId="0" applyFont="1" applyFill="1" applyBorder="1" applyAlignment="1"/>
    <xf numFmtId="0" fontId="3" fillId="0" borderId="4" xfId="0" applyFont="1" applyBorder="1"/>
    <xf numFmtId="1" fontId="8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9" fontId="3" fillId="0" borderId="11" xfId="1" applyFont="1" applyFill="1" applyBorder="1" applyAlignment="1"/>
    <xf numFmtId="0" fontId="8" fillId="0" borderId="11" xfId="0" applyFont="1" applyBorder="1" applyAlignment="1">
      <alignment horizontal="center"/>
    </xf>
    <xf numFmtId="1" fontId="12" fillId="0" borderId="6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9" fontId="6" fillId="0" borderId="0" xfId="1" applyFont="1" applyFill="1" applyBorder="1" applyAlignment="1"/>
    <xf numFmtId="1" fontId="2" fillId="0" borderId="0" xfId="0" applyNumberFormat="1" applyFont="1" applyFill="1" applyBorder="1" applyAlignment="1"/>
    <xf numFmtId="0" fontId="3" fillId="0" borderId="7" xfId="0" applyFont="1" applyBorder="1"/>
    <xf numFmtId="1" fontId="3" fillId="0" borderId="0" xfId="1" applyNumberFormat="1" applyFont="1" applyFill="1" applyBorder="1" applyAlignment="1"/>
    <xf numFmtId="0" fontId="3" fillId="0" borderId="0" xfId="0" applyFont="1"/>
    <xf numFmtId="0" fontId="3" fillId="0" borderId="9" xfId="0" applyFont="1" applyBorder="1"/>
    <xf numFmtId="0" fontId="3" fillId="0" borderId="3" xfId="0" applyFont="1" applyBorder="1"/>
    <xf numFmtId="1" fontId="6" fillId="0" borderId="0" xfId="0" applyNumberFormat="1" applyFont="1" applyFill="1" applyBorder="1" applyAlignment="1">
      <alignment horizontal="center"/>
    </xf>
    <xf numFmtId="1" fontId="7" fillId="0" borderId="6" xfId="0" applyNumberFormat="1" applyFont="1" applyFill="1" applyBorder="1" applyAlignment="1">
      <alignment horizontal="center"/>
    </xf>
    <xf numFmtId="0" fontId="3" fillId="0" borderId="10" xfId="0" applyFont="1" applyFill="1" applyBorder="1"/>
    <xf numFmtId="9" fontId="3" fillId="0" borderId="3" xfId="1" applyFont="1" applyFill="1" applyBorder="1" applyAlignment="1"/>
    <xf numFmtId="0" fontId="3" fillId="0" borderId="8" xfId="0" applyFont="1" applyBorder="1"/>
    <xf numFmtId="0" fontId="8" fillId="0" borderId="4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Border="1"/>
    <xf numFmtId="1" fontId="3" fillId="0" borderId="3" xfId="0" applyNumberFormat="1" applyFont="1" applyBorder="1" applyAlignment="1">
      <alignment horizontal="center"/>
    </xf>
    <xf numFmtId="0" fontId="3" fillId="0" borderId="3" xfId="0" applyFont="1" applyFill="1" applyBorder="1" applyAlignment="1"/>
    <xf numFmtId="9" fontId="8" fillId="0" borderId="12" xfId="1" applyFont="1" applyFill="1" applyBorder="1" applyAlignment="1"/>
    <xf numFmtId="1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4" fontId="8" fillId="0" borderId="0" xfId="0" applyNumberFormat="1" applyFont="1" applyBorder="1"/>
    <xf numFmtId="164" fontId="8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8" fillId="0" borderId="0" xfId="0" applyNumberFormat="1" applyFont="1" applyBorder="1"/>
    <xf numFmtId="1" fontId="6" fillId="0" borderId="13" xfId="0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64" fontId="8" fillId="2" borderId="0" xfId="0" applyNumberFormat="1" applyFont="1" applyFill="1" applyBorder="1"/>
    <xf numFmtId="1" fontId="13" fillId="0" borderId="0" xfId="0" applyNumberFormat="1" applyFont="1"/>
    <xf numFmtId="1" fontId="13" fillId="0" borderId="3" xfId="0" applyNumberFormat="1" applyFont="1" applyBorder="1"/>
    <xf numFmtId="9" fontId="8" fillId="0" borderId="0" xfId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1" fontId="16" fillId="0" borderId="0" xfId="0" applyNumberFormat="1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1" fontId="14" fillId="0" borderId="0" xfId="0" applyNumberFormat="1" applyFont="1"/>
    <xf numFmtId="9" fontId="17" fillId="0" borderId="0" xfId="1" applyFont="1" applyBorder="1"/>
    <xf numFmtId="9" fontId="17" fillId="0" borderId="0" xfId="1" applyFont="1" applyBorder="1" applyAlignment="1">
      <alignment horizontal="center"/>
    </xf>
    <xf numFmtId="9" fontId="15" fillId="0" borderId="0" xfId="1" applyFont="1" applyBorder="1" applyAlignment="1">
      <alignment horizontal="center"/>
    </xf>
    <xf numFmtId="9" fontId="15" fillId="0" borderId="0" xfId="1" applyFont="1" applyBorder="1"/>
    <xf numFmtId="164" fontId="17" fillId="0" borderId="0" xfId="0" applyNumberFormat="1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4" fontId="8" fillId="0" borderId="0" xfId="0" applyNumberFormat="1" applyFont="1" applyFill="1" applyBorder="1"/>
    <xf numFmtId="0" fontId="18" fillId="0" borderId="0" xfId="0" applyFont="1" applyBorder="1"/>
    <xf numFmtId="0" fontId="8" fillId="0" borderId="0" xfId="0" applyFont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6" fillId="0" borderId="1" xfId="0" applyFont="1" applyFill="1" applyBorder="1" applyAlignment="1">
      <alignment textRotation="90" wrapText="1"/>
    </xf>
    <xf numFmtId="0" fontId="6" fillId="0" borderId="1" xfId="0" applyFont="1" applyFill="1" applyBorder="1" applyAlignment="1">
      <alignment horizontal="center" textRotation="90" wrapText="1"/>
    </xf>
    <xf numFmtId="0" fontId="6" fillId="0" borderId="0" xfId="0" applyFont="1" applyFill="1" applyBorder="1" applyAlignment="1">
      <alignment horizontal="center" textRotation="90" wrapText="1"/>
    </xf>
    <xf numFmtId="20" fontId="11" fillId="0" borderId="9" xfId="0" applyNumberFormat="1" applyFont="1" applyBorder="1" applyAlignment="1">
      <alignment horizontal="left"/>
    </xf>
  </cellXfs>
  <cellStyles count="6">
    <cellStyle name="Comma 2" xfId="3" xr:uid="{00000000-0005-0000-0000-000000000000}"/>
    <cellStyle name="Comma 2 2" xfId="5" xr:uid="{00000000-0005-0000-0000-000001000000}"/>
    <cellStyle name="Comma 3" xfId="4" xr:uid="{00000000-0005-0000-0000-000002000000}"/>
    <cellStyle name="Normal" xfId="0" builtinId="0"/>
    <cellStyle name="Normal 2" xfId="2" xr:uid="{00000000-0005-0000-0000-000004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70573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DC06E9-04AE-4417-8776-39AE83059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573D80-7898-42F9-970E-6C10FA79E98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495534" y="168519"/>
          <a:ext cx="1082948" cy="51686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70573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48ABDD-2D40-4C18-A557-774CD7E83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973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23978C4-7B05-49C2-9427-A496E8AF1635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707282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D6C4E6-4A0E-49E5-A0BA-0A5E64239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3C9458-44FC-4DFF-A414-6DF2C54AF57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516782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B61125-2663-4253-B1DB-28A6E74D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68AA60-2185-4285-A901-FD1059F2B2D7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207C6F-DEC0-4276-9696-DEDBF997E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078298-FF61-48EF-B564-7AC63D286A86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BA6B8-7951-4F93-9320-2DCF31B2D908}">
  <sheetPr>
    <tabColor theme="8" tint="-0.249977111117893"/>
  </sheetPr>
  <dimension ref="A1:R58"/>
  <sheetViews>
    <sheetView topLeftCell="A4" zoomScale="85" zoomScaleNormal="85" zoomScalePageLayoutView="60" workbookViewId="0">
      <selection activeCell="E41" sqref="E41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4" width="7.28515625" style="43" customWidth="1"/>
    <col min="5" max="5" width="10.140625" style="43" customWidth="1"/>
    <col min="6" max="6" width="8.42578125" style="43" customWidth="1"/>
    <col min="7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2" t="s">
        <v>15</v>
      </c>
      <c r="C5" s="92"/>
      <c r="D5" s="92"/>
      <c r="E5" s="92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90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1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1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1"/>
      <c r="G9" s="3"/>
      <c r="H9" s="3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>
        <f>C12/B12</f>
        <v>0.77037037037037037</v>
      </c>
      <c r="D10" s="78">
        <f>D12/B12</f>
        <v>0.22962962962962963</v>
      </c>
      <c r="E10" s="61"/>
      <c r="F10" s="30"/>
      <c r="G10" s="53"/>
      <c r="H10" s="23"/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45"/>
      <c r="C11" s="23" t="s">
        <v>2</v>
      </c>
      <c r="D11" s="27" t="s">
        <v>1</v>
      </c>
      <c r="E11" s="53" t="s">
        <v>3</v>
      </c>
      <c r="F11" s="30"/>
      <c r="G11" s="53"/>
      <c r="H11" s="23"/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68">
        <f>C12+D12</f>
        <v>270</v>
      </c>
      <c r="C12" s="27">
        <v>208</v>
      </c>
      <c r="D12" s="32">
        <v>62</v>
      </c>
      <c r="E12" s="32"/>
      <c r="F12" s="30"/>
      <c r="G12" s="59"/>
      <c r="H12" s="23"/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63">
        <f>+E12+H14+G14+E14+E15+D12+C12+G12+G11+G10+E16+I14</f>
        <v>1797</v>
      </c>
      <c r="G13" s="3"/>
      <c r="H13" s="3"/>
      <c r="I13" s="3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>
        <f>E14/D17</f>
        <v>0.50476190476190474</v>
      </c>
      <c r="D14" s="36" t="s">
        <v>3</v>
      </c>
      <c r="E14" s="23">
        <v>53</v>
      </c>
      <c r="F14" s="24"/>
      <c r="G14" s="32">
        <v>213</v>
      </c>
      <c r="H14" s="25">
        <v>498</v>
      </c>
      <c r="I14" s="70">
        <f>G14+H14</f>
        <v>711</v>
      </c>
      <c r="J14" s="25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/>
      <c r="F15" s="24"/>
      <c r="G15" s="26" t="s">
        <v>3</v>
      </c>
      <c r="H15" s="23" t="s">
        <v>1</v>
      </c>
      <c r="I15" s="23"/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>
        <f>E16/D17</f>
        <v>0.49523809523809526</v>
      </c>
      <c r="D16" s="27" t="s">
        <v>2</v>
      </c>
      <c r="E16" s="25">
        <v>52</v>
      </c>
      <c r="F16" s="24"/>
      <c r="G16" s="77">
        <f>G14/I14</f>
        <v>0.29957805907172996</v>
      </c>
      <c r="H16" s="77">
        <f>H14/I14</f>
        <v>0.70042194092827004</v>
      </c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105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3"/>
      <c r="F19" s="30"/>
      <c r="G19" s="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>
        <f>(D23/C22)</f>
        <v>0.29599999999999999</v>
      </c>
      <c r="E21" s="78">
        <f>(E23/C22)</f>
        <v>0.70399999999999996</v>
      </c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125</v>
      </c>
      <c r="D22" s="23" t="s">
        <v>2</v>
      </c>
      <c r="E22" s="27" t="s">
        <v>1</v>
      </c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v>37</v>
      </c>
      <c r="E23" s="32">
        <v>88</v>
      </c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D23+E23+G25+H25</f>
        <v>161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>
        <v>1</v>
      </c>
      <c r="H25" s="25">
        <v>35</v>
      </c>
      <c r="I25" s="73">
        <f>G37+G39+E39-(G25+H25)</f>
        <v>718</v>
      </c>
      <c r="J25" s="53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 t="s">
        <v>3</v>
      </c>
      <c r="H26" s="23" t="s">
        <v>1</v>
      </c>
      <c r="I26" s="74" t="s">
        <v>1</v>
      </c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>
        <f>(G25/(G25+H25))</f>
        <v>2.7777777777777776E-2</v>
      </c>
      <c r="H27" s="80">
        <f>(H25/(H25+G25))</f>
        <v>0.97222222222222221</v>
      </c>
      <c r="I27" s="71" t="s">
        <v>10</v>
      </c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6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120</v>
      </c>
      <c r="H37" s="23" t="s">
        <v>2</v>
      </c>
      <c r="I37" s="77">
        <v>1</v>
      </c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1447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>
        <f>E39/E41</f>
        <v>2.2222222222222223E-2</v>
      </c>
      <c r="D39" s="36" t="s">
        <v>3</v>
      </c>
      <c r="E39" s="60">
        <v>2</v>
      </c>
      <c r="F39" s="24"/>
      <c r="G39" s="25">
        <v>632</v>
      </c>
      <c r="H39" s="27">
        <v>605</v>
      </c>
      <c r="I39" s="76">
        <f>G39+H39</f>
        <v>1237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>
        <f>E40/E41</f>
        <v>0.97777777777777775</v>
      </c>
      <c r="D40" s="27" t="s">
        <v>1</v>
      </c>
      <c r="E40" s="65">
        <v>88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90</v>
      </c>
      <c r="F41" s="24"/>
      <c r="G41" s="77">
        <f>G39/I39</f>
        <v>0.51091350040420369</v>
      </c>
      <c r="H41" s="77">
        <f>H39/I39</f>
        <v>0.48908649959579631</v>
      </c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F6:F9"/>
    <mergeCell ref="B5:E5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D8CB-363B-4661-8DF2-0E80CB21026C}">
  <sheetPr>
    <tabColor theme="8" tint="-0.249977111117893"/>
  </sheetPr>
  <dimension ref="A1:R58"/>
  <sheetViews>
    <sheetView topLeftCell="A17" zoomScale="85" zoomScaleNormal="85" zoomScalePageLayoutView="60" workbookViewId="0">
      <selection activeCell="H39" sqref="H39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4" width="7.28515625" style="43" customWidth="1"/>
    <col min="5" max="5" width="10.140625" style="43" customWidth="1"/>
    <col min="6" max="6" width="8.42578125" style="43" customWidth="1"/>
    <col min="7" max="8" width="7.28515625" style="43" customWidth="1"/>
    <col min="9" max="9" width="13.570312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2" t="s">
        <v>15</v>
      </c>
      <c r="C5" s="92"/>
      <c r="D5" s="92"/>
      <c r="E5" s="92"/>
      <c r="F5" s="3"/>
      <c r="G5" s="3"/>
      <c r="H5" s="84" t="s">
        <v>12</v>
      </c>
      <c r="I5" s="84"/>
      <c r="J5" s="3">
        <f>12336/11645</f>
        <v>1.0593387720051524</v>
      </c>
      <c r="K5" s="3"/>
      <c r="L5" s="3"/>
      <c r="M5" s="3"/>
      <c r="N5" s="3"/>
      <c r="O5" s="3"/>
      <c r="R5" s="1"/>
    </row>
    <row r="6" spans="1:18" ht="16.5" customHeight="1" thickTop="1">
      <c r="B6" s="19">
        <v>2025</v>
      </c>
      <c r="C6" s="20" t="s">
        <v>16</v>
      </c>
      <c r="D6" s="8"/>
      <c r="E6" s="8"/>
      <c r="F6" s="89"/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1" t="s">
        <v>7</v>
      </c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1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1"/>
      <c r="G9" s="3"/>
      <c r="H9" s="3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>
        <f>C12/B12</f>
        <v>0.77037037037037048</v>
      </c>
      <c r="D10" s="78">
        <f>D12/B12</f>
        <v>0.22962962962962963</v>
      </c>
      <c r="E10" s="61"/>
      <c r="F10" s="91"/>
      <c r="G10" s="53"/>
      <c r="H10" s="23"/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45"/>
      <c r="C11" s="23" t="s">
        <v>2</v>
      </c>
      <c r="D11" s="27" t="s">
        <v>1</v>
      </c>
      <c r="E11" s="53" t="s">
        <v>3</v>
      </c>
      <c r="F11" s="30"/>
      <c r="G11" s="53"/>
      <c r="H11" s="23"/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68">
        <f>C12+D12</f>
        <v>286.02146844139111</v>
      </c>
      <c r="C12" s="32">
        <f>'2018 PM'!C12*Gwth</f>
        <v>220.34246457707169</v>
      </c>
      <c r="D12" s="32">
        <f>'2018 PM'!D12*Gwth</f>
        <v>65.679003864319441</v>
      </c>
      <c r="E12" s="32"/>
      <c r="F12" s="30"/>
      <c r="G12" s="59"/>
      <c r="H12" s="23"/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63">
        <f>+E12+H14+G14+E14+E15+D12+C12+G12+G11+G10+E16+I14</f>
        <v>1903.6317732932587</v>
      </c>
      <c r="G13" s="3"/>
      <c r="H13" s="3"/>
      <c r="I13" s="3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>
        <f>E14/D17</f>
        <v>0.50476190476190474</v>
      </c>
      <c r="D14" s="36" t="s">
        <v>3</v>
      </c>
      <c r="E14" s="32">
        <f>'2018 PM'!E14*Gwth</f>
        <v>56.144954916273072</v>
      </c>
      <c r="F14" s="24"/>
      <c r="G14" s="32">
        <f>'2018 PM'!G14*Gwth</f>
        <v>225.63915843709745</v>
      </c>
      <c r="H14" s="32">
        <f>'2018 PM'!H14*Gwth</f>
        <v>527.55070845856585</v>
      </c>
      <c r="I14" s="70">
        <f>G14+H14</f>
        <v>753.18986689566327</v>
      </c>
      <c r="J14" s="25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/>
      <c r="F15" s="24"/>
      <c r="G15" s="26" t="s">
        <v>3</v>
      </c>
      <c r="H15" s="23" t="s">
        <v>1</v>
      </c>
      <c r="I15" s="23"/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>
        <f>E16/D17</f>
        <v>0.49523809523809526</v>
      </c>
      <c r="D16" s="27" t="s">
        <v>2</v>
      </c>
      <c r="E16" s="32">
        <f>'2018 PM'!E16*Gwth</f>
        <v>55.085616144267924</v>
      </c>
      <c r="F16" s="24"/>
      <c r="G16" s="77">
        <f>G14/I14</f>
        <v>0.29957805907172996</v>
      </c>
      <c r="H16" s="77">
        <f>H14/I14</f>
        <v>0.70042194092827004</v>
      </c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111.230571060541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3"/>
      <c r="F19" s="30"/>
      <c r="G19" s="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>
        <f>(D23/C22)</f>
        <v>0.29599999999999999</v>
      </c>
      <c r="E21" s="78">
        <f>(E23/C22)</f>
        <v>0.70399999999999996</v>
      </c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132.41734650064404</v>
      </c>
      <c r="D22" s="23" t="s">
        <v>2</v>
      </c>
      <c r="E22" s="27" t="s">
        <v>1</v>
      </c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'2018 PM'!D23*Gwth</f>
        <v>39.195534564190638</v>
      </c>
      <c r="E23" s="32">
        <f>'2018 PM'!E23*Gwth</f>
        <v>93.221811936453406</v>
      </c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D23+E23+G25+H25</f>
        <v>170.55354229282955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>
        <f>'2018 PM'!G25*Gwth</f>
        <v>1.0593387720051524</v>
      </c>
      <c r="H25" s="32">
        <f>'2018 PM'!H25*Gwth</f>
        <v>37.076857020180334</v>
      </c>
      <c r="I25" s="73">
        <f>G37+G39+E39-(G25+H25)</f>
        <v>760.60523829969941</v>
      </c>
      <c r="J25" s="53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 t="s">
        <v>3</v>
      </c>
      <c r="H26" s="23" t="s">
        <v>1</v>
      </c>
      <c r="I26" s="74" t="s">
        <v>1</v>
      </c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>
        <f>(G25/(G25+H25))</f>
        <v>2.7777777777777776E-2</v>
      </c>
      <c r="H27" s="80">
        <f>(H25/(H25+G25))</f>
        <v>0.9722222222222221</v>
      </c>
      <c r="I27" s="71" t="s">
        <v>10</v>
      </c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6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32">
        <f>'2018 PM'!G37*Gwth</f>
        <v>127.12065264061829</v>
      </c>
      <c r="H37" s="23" t="s">
        <v>2</v>
      </c>
      <c r="I37" s="77">
        <v>1</v>
      </c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1532.8632030914555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>
        <f>E39/E41</f>
        <v>2.222222222222222E-2</v>
      </c>
      <c r="D39" s="36" t="s">
        <v>3</v>
      </c>
      <c r="E39" s="32">
        <f>'2018 PM'!E39*Gwth</f>
        <v>2.1186775440103047</v>
      </c>
      <c r="F39" s="24"/>
      <c r="G39" s="32">
        <f>'2018 PM'!G39*Gwth</f>
        <v>669.50210390725624</v>
      </c>
      <c r="H39" s="32">
        <f>'2018 PM'!H39*Gwth</f>
        <v>640.8999570631172</v>
      </c>
      <c r="I39" s="76">
        <f>G39+H39</f>
        <v>1310.4020609703734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>
        <f>E40/E41</f>
        <v>0.97777777777777775</v>
      </c>
      <c r="D40" s="27" t="s">
        <v>1</v>
      </c>
      <c r="E40" s="32">
        <f>'2018 PM'!E40*Gwth</f>
        <v>93.221811936453406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95.340489480463717</v>
      </c>
      <c r="F41" s="24"/>
      <c r="G41" s="77">
        <f>G39/I39</f>
        <v>0.51091350040420369</v>
      </c>
      <c r="H41" s="77">
        <f>H39/I39</f>
        <v>0.48908649959579631</v>
      </c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7:F10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C0AE3-0DC8-42A5-8406-2C701D4B5A6F}">
  <sheetPr>
    <tabColor theme="8" tint="-0.249977111117893"/>
  </sheetPr>
  <dimension ref="A1:R58"/>
  <sheetViews>
    <sheetView topLeftCell="A4" zoomScale="85" zoomScaleNormal="85" zoomScalePageLayoutView="60" workbookViewId="0">
      <selection activeCell="J22" sqref="J22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2" t="s">
        <v>15</v>
      </c>
      <c r="C5" s="92"/>
      <c r="D5" s="92"/>
      <c r="E5" s="92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90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1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1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F9" s="91"/>
      <c r="G9" s="3"/>
      <c r="H9" s="81">
        <v>178</v>
      </c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68">
        <f>B12+C12</f>
        <v>226</v>
      </c>
      <c r="C10" s="61"/>
      <c r="D10" s="3"/>
      <c r="E10" s="3"/>
      <c r="F10" s="30"/>
      <c r="G10" s="59">
        <f>ROUND(('2018 PM'!G37-'2018 PM (Re-route)'!G12)*((H14/(G14+H14))),0)</f>
        <v>60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27" t="s">
        <v>14</v>
      </c>
      <c r="F11" s="30"/>
      <c r="G11" s="59">
        <f>ROUND(('2018 PM'!G37-'2018 PM (Re-route)'!G12)*((G14/(G14+H14))),0)</f>
        <v>25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7">
        <f>'2018 PM'!C12</f>
        <v>208</v>
      </c>
      <c r="C12" s="32">
        <f>ROUND(('2018 PM'!D12-E12)*(('2018 PM'!D23/('2018 PM'!E23+'2018 PM'!D23))),0)</f>
        <v>18</v>
      </c>
      <c r="D12" s="32">
        <f>ROUND(('2018 PM'!D12-E12)*(('2018 PM'!E23/('2018 PM'!E23+'2018 PM'!D23))),0)</f>
        <v>42</v>
      </c>
      <c r="E12" s="85">
        <f>'2018 PM'!E39</f>
        <v>2</v>
      </c>
      <c r="F12" s="30"/>
      <c r="G12" s="59">
        <f>'2018 PM'!H25</f>
        <v>35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+D12+H14+G14+E14+E15+C12+B12+G12+G11+G10+E16+I14+E12</f>
        <v>1732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23">
        <f>'2018 PM'!E14</f>
        <v>53</v>
      </c>
      <c r="F14" s="24"/>
      <c r="G14" s="32">
        <f>ROUND((H25-I14)*(('2018 PM'!G14/('2018 PM'!G14+'2018 PM'!H14))),0)</f>
        <v>189</v>
      </c>
      <c r="H14" s="25">
        <f>ROUND((H25-I14)*(('2018 PM'!H14/('2018 PM'!G14+'2018 PM'!H14))),0)</f>
        <v>443</v>
      </c>
      <c r="I14" s="25">
        <f>'2018 PM'!H39</f>
        <v>605</v>
      </c>
      <c r="J14" s="70">
        <f>H14+I14+G14</f>
        <v>1237</v>
      </c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>
        <f>ROUND('2018 PM'!E16*(('2018 PM'!E23/('2018 PM'!E23+'2018 PM'!D23))),0)</f>
        <v>37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25">
        <f>ROUND('2018 PM'!E16*(('2018 PM'!D23/('2018 PM'!E23+'2018 PM'!D23))),0)</f>
        <v>15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68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68</v>
      </c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C12+E16+G12</f>
        <v>68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68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25">
        <f>G39</f>
        <v>1237</v>
      </c>
      <c r="I25" s="70">
        <f>H25</f>
        <v>1237</v>
      </c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0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0</v>
      </c>
      <c r="H37" s="23" t="s">
        <v>2</v>
      </c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1237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 t="s">
        <v>3</v>
      </c>
      <c r="E39" s="65">
        <v>0</v>
      </c>
      <c r="F39" s="24"/>
      <c r="G39" s="25">
        <f>'2018 PM'!G39+'2018 PM'!H39</f>
        <v>1237</v>
      </c>
      <c r="H39" s="82">
        <v>0</v>
      </c>
      <c r="I39" s="76">
        <f>G39+H39</f>
        <v>1237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 t="s">
        <v>1</v>
      </c>
      <c r="E40" s="65">
        <v>0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0</v>
      </c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1780-7E32-44D7-BD88-B07810BCD79F}">
  <sheetPr>
    <tabColor theme="8" tint="-0.249977111117893"/>
  </sheetPr>
  <dimension ref="A1:R58"/>
  <sheetViews>
    <sheetView tabSelected="1" zoomScale="90" zoomScaleNormal="90" zoomScalePageLayoutView="60" workbookViewId="0">
      <selection activeCell="V10" sqref="V10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88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2" t="s">
        <v>15</v>
      </c>
      <c r="C5" s="92"/>
      <c r="D5" s="92"/>
      <c r="E5" s="92"/>
      <c r="F5" s="3"/>
      <c r="G5" s="3"/>
      <c r="H5" s="84" t="s">
        <v>12</v>
      </c>
      <c r="I5" s="84"/>
      <c r="J5" s="3">
        <f>12336/11645</f>
        <v>1.0593387720051524</v>
      </c>
      <c r="K5" s="3"/>
      <c r="L5" s="84" t="s">
        <v>13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2025</v>
      </c>
      <c r="C6" s="20" t="s">
        <v>5</v>
      </c>
      <c r="D6" s="8"/>
      <c r="E6" s="8"/>
      <c r="F6" s="90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1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1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1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PM (Re-route)'!G10*GRate,0)</f>
        <v>64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53" t="s">
        <v>14</v>
      </c>
      <c r="F11" s="30"/>
      <c r="G11" s="32">
        <f>ROUND('2018 PM (Re-route)'!G11*GRate,0)</f>
        <v>26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6">
        <f>ROUND('2018 PM (Re-route)'!B12*GRate,0)</f>
        <v>220</v>
      </c>
      <c r="C12" s="32">
        <f>ROUND('2018 PM (Re-route)'!C12*GRate,0)</f>
        <v>19</v>
      </c>
      <c r="D12" s="32">
        <f>ROUND('2018 PM (Re-route)'!D12*GRate,0)</f>
        <v>44</v>
      </c>
      <c r="E12" s="32">
        <f>ROUND('2018 PM (Re-route)'!E12*GRate,0)</f>
        <v>2</v>
      </c>
      <c r="F12" s="30"/>
      <c r="G12" s="32">
        <f>ROUND('2018 PM (Re-route)'!G12*GRate,0)</f>
        <v>37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1833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PM (Re-route)'!E14*GRate,0)</f>
        <v>56</v>
      </c>
      <c r="F14" s="24"/>
      <c r="G14" s="32">
        <f>ROUND('2018 PM (Re-route)'!G14*GRate,0)</f>
        <v>200</v>
      </c>
      <c r="H14" s="32">
        <f>ROUND('2018 PM (Re-route)'!H14*GRate,0)</f>
        <v>469</v>
      </c>
      <c r="I14" s="32">
        <f>ROUND('2018 PM (Re-route)'!I14*GRate,0)</f>
        <v>641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PM (Re-route)'!E15*GRate,0)</f>
        <v>39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PM (Re-route)'!E16*GRate,0)</f>
        <v>16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PM (Re-route)'!D23*GRate,0)</f>
        <v>72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72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PM (Re-route)'!H25*GRate,0)</f>
        <v>1310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3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1310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PM (Re-route)'!G39*GRate,0)</f>
        <v>1310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3203F-8D31-4285-9B0F-93228AB89141}">
  <sheetPr>
    <tabColor theme="8" tint="-0.249977111117893"/>
  </sheetPr>
  <dimension ref="A1:R58"/>
  <sheetViews>
    <sheetView zoomScale="90" zoomScaleNormal="90" zoomScalePageLayoutView="60" workbookViewId="0">
      <selection activeCell="V10" sqref="V10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88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2" t="s">
        <v>15</v>
      </c>
      <c r="C5" s="92"/>
      <c r="D5" s="92"/>
      <c r="E5" s="92"/>
      <c r="F5" s="3"/>
      <c r="G5" s="3"/>
      <c r="H5" s="84" t="s">
        <v>12</v>
      </c>
      <c r="I5" s="84"/>
      <c r="J5" s="3">
        <f>12336/11645</f>
        <v>1.0593387720051524</v>
      </c>
      <c r="K5" s="3"/>
      <c r="L5" s="84" t="s">
        <v>13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2045</v>
      </c>
      <c r="C6" s="20" t="s">
        <v>5</v>
      </c>
      <c r="D6" s="8"/>
      <c r="E6" s="8"/>
      <c r="F6" s="90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1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1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1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PM (Re-route)'!G10*GRTwo,0)</f>
        <v>68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53" t="s">
        <v>14</v>
      </c>
      <c r="F11" s="30"/>
      <c r="G11" s="32">
        <f>ROUND('2018 PM (Re-route)'!G11*GRTwo,0)</f>
        <v>28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6">
        <f>ROUND('2018 PM (Re-route)'!B12*GRTwo,0)</f>
        <v>234</v>
      </c>
      <c r="C12" s="32">
        <f>ROUND('2018 PM (Re-route)'!C12*GRTwo,0)</f>
        <v>20</v>
      </c>
      <c r="D12" s="32">
        <f>ROUND('2018 PM (Re-route)'!D12*GRTwo,0)</f>
        <v>47</v>
      </c>
      <c r="E12" s="32">
        <f>ROUND('2018 PM (Re-route)'!E12*GRTwo,0)</f>
        <v>2</v>
      </c>
      <c r="F12" s="30"/>
      <c r="G12" s="32">
        <f>ROUND('2018 PM (Re-route)'!G12*GRTwo,0)</f>
        <v>39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1950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PM (Re-route)'!E14*GRTwo,0)</f>
        <v>60</v>
      </c>
      <c r="F14" s="24"/>
      <c r="G14" s="32">
        <f>ROUND('2018 PM (Re-route)'!G14*GRTwo,0)</f>
        <v>213</v>
      </c>
      <c r="H14" s="32">
        <f>ROUND('2018 PM (Re-route)'!H14*GRTwo,0)</f>
        <v>499</v>
      </c>
      <c r="I14" s="32">
        <f>ROUND('2018 PM (Re-route)'!I14*GRTwo,0)</f>
        <v>681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PM (Re-route)'!E15*GRTwo,0)</f>
        <v>42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PM (Re-route)'!E16*GRTwo,0)</f>
        <v>17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PM (Re-route)'!D23*GRTwo,0)</f>
        <v>77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77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PM (Re-route)'!H25*GRTwo,0)</f>
        <v>1392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3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1392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PM (Re-route)'!G39*GRTwo,0)</f>
        <v>1392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12</vt:i4>
      </vt:variant>
    </vt:vector>
  </HeadingPairs>
  <TitlesOfParts>
    <vt:vector size="17" baseType="lpstr">
      <vt:lpstr>2018 PM</vt:lpstr>
      <vt:lpstr>2025 PM No Build</vt:lpstr>
      <vt:lpstr>2018 PM (Re-route)</vt:lpstr>
      <vt:lpstr>2025 PM</vt:lpstr>
      <vt:lpstr>2045 PM</vt:lpstr>
      <vt:lpstr>'2045 PM'!GR</vt:lpstr>
      <vt:lpstr>GR</vt:lpstr>
      <vt:lpstr>'2045 PM'!GRate</vt:lpstr>
      <vt:lpstr>GRate</vt:lpstr>
      <vt:lpstr>'2045 PM'!GRTwo</vt:lpstr>
      <vt:lpstr>GRTwo</vt:lpstr>
      <vt:lpstr>Gwth</vt:lpstr>
      <vt:lpstr>'2018 PM'!Print_Area</vt:lpstr>
      <vt:lpstr>'2018 PM (Re-route)'!Print_Area</vt:lpstr>
      <vt:lpstr>'2025 PM'!Print_Area</vt:lpstr>
      <vt:lpstr>'2025 PM No Build'!Print_Area</vt:lpstr>
      <vt:lpstr>'2045 PM'!Print_Area</vt:lpstr>
    </vt:vector>
  </TitlesOfParts>
  <Company>Engineering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woernerl</dc:creator>
  <cp:lastModifiedBy>Dafne Valle</cp:lastModifiedBy>
  <cp:lastPrinted>2018-10-17T19:19:35Z</cp:lastPrinted>
  <dcterms:created xsi:type="dcterms:W3CDTF">2003-08-19T19:18:26Z</dcterms:created>
  <dcterms:modified xsi:type="dcterms:W3CDTF">2018-10-24T20:58:37Z</dcterms:modified>
</cp:coreProperties>
</file>